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расчет'!$24:$24</definedName>
  </definedNames>
  <calcPr calcId="125725"/>
</workbook>
</file>

<file path=xl/calcChain.xml><?xml version="1.0" encoding="utf-8"?>
<calcChain xmlns="http://schemas.openxmlformats.org/spreadsheetml/2006/main">
  <c r="E38" i="1"/>
  <c r="D38"/>
  <c r="D28"/>
  <c r="H28"/>
  <c r="H27"/>
  <c r="G56"/>
  <c r="H54"/>
  <c r="G39"/>
  <c r="G36"/>
  <c r="F35"/>
  <c r="E35"/>
  <c r="D35"/>
  <c r="D36" s="1"/>
  <c r="G28"/>
  <c r="H26"/>
  <c r="E36"/>
  <c r="H34"/>
  <c r="H33"/>
  <c r="H32"/>
  <c r="H31"/>
  <c r="H30"/>
  <c r="F36"/>
  <c r="G55"/>
  <c r="H55" s="1"/>
  <c r="H35" l="1"/>
  <c r="H36" s="1"/>
  <c r="H42"/>
  <c r="F39"/>
  <c r="F47" s="1"/>
  <c r="F50" s="1"/>
  <c r="F57" s="1"/>
  <c r="H53"/>
  <c r="H56" s="1"/>
  <c r="H43"/>
  <c r="H52"/>
  <c r="F59" l="1"/>
  <c r="F60" s="1"/>
  <c r="F62" s="1"/>
  <c r="E39"/>
  <c r="E41" s="1"/>
  <c r="H38"/>
  <c r="F64" l="1"/>
  <c r="F65" s="1"/>
  <c r="H39"/>
  <c r="E46"/>
  <c r="E47" s="1"/>
  <c r="E50" s="1"/>
  <c r="E57" s="1"/>
  <c r="D39"/>
  <c r="D41" s="1"/>
  <c r="G44" l="1"/>
  <c r="G45"/>
  <c r="H45" s="1"/>
  <c r="E59"/>
  <c r="E60" s="1"/>
  <c r="E62" s="1"/>
  <c r="H41"/>
  <c r="G46" l="1"/>
  <c r="G47" s="1"/>
  <c r="H44"/>
  <c r="H46" s="1"/>
  <c r="H47" s="1"/>
  <c r="E64"/>
  <c r="E65" s="1"/>
  <c r="D46"/>
  <c r="D47" s="1"/>
  <c r="D50" s="1"/>
  <c r="D57" s="1"/>
  <c r="D59" l="1"/>
  <c r="D60" s="1"/>
  <c r="D62" s="1"/>
  <c r="G49"/>
  <c r="D64" l="1"/>
  <c r="D65" s="1"/>
  <c r="H49"/>
  <c r="H50" s="1"/>
  <c r="H57" s="1"/>
  <c r="G50"/>
  <c r="G62" s="1"/>
  <c r="G57" l="1"/>
  <c r="G59" s="1"/>
  <c r="G60" s="1"/>
  <c r="H59"/>
  <c r="H60" s="1"/>
  <c r="H62" l="1"/>
  <c r="H64" s="1"/>
  <c r="H65" s="1"/>
  <c r="G64"/>
  <c r="G65" s="1"/>
</calcChain>
</file>

<file path=xl/sharedStrings.xml><?xml version="1.0" encoding="utf-8"?>
<sst xmlns="http://schemas.openxmlformats.org/spreadsheetml/2006/main" count="81" uniqueCount="79">
  <si>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</si>
  <si>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</si>
  <si>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</si>
  <si>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</si>
  <si>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</si>
  <si>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</si>
  <si>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</si>
  <si>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</si>
  <si>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</si>
  <si>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</si>
  <si>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Общая сметная стоимость</t>
  </si>
  <si>
    <t>Номера сметных расчетов и смет</t>
  </si>
  <si>
    <t>Наименование глав, объектов, работ и затрат</t>
  </si>
  <si>
    <t>Сметная стоимость</t>
  </si>
  <si>
    <t>Глава 2. Основные объекты строительства</t>
  </si>
  <si>
    <t>Глава 12. Проектные и изыскательские работы</t>
  </si>
  <si>
    <t>Непредвиденные затраты</t>
  </si>
  <si>
    <t>МДС 81-35.2004 г. п.4.96</t>
  </si>
  <si>
    <t>Резерв средств на непредвиденные работы и затраты 3%</t>
  </si>
  <si>
    <t>Главный инженер проекта                        __________________________________Маньков А.И.</t>
  </si>
  <si>
    <t>Составил                                                       _________________________________Епифанова Ю.В.</t>
  </si>
  <si>
    <t>Филиал ОАО "МРСК Центра" - "Белгородэнерго"</t>
  </si>
  <si>
    <t>В текущих ценах</t>
  </si>
  <si>
    <t>НДС 18%</t>
  </si>
  <si>
    <t>Налоги и обязательные платежи</t>
  </si>
  <si>
    <t>Всего по сводному сметному расчету</t>
  </si>
  <si>
    <t>Итого по главе 2</t>
  </si>
  <si>
    <t>Глава 8. Временные здания и сооружения</t>
  </si>
  <si>
    <t>Глава 9. Прочие работы и затраты</t>
  </si>
  <si>
    <t>Итого по главе 9</t>
  </si>
  <si>
    <t>Постановление правительства №468 от 21.06.10г.</t>
  </si>
  <si>
    <t>Технический надзор заказчика 1,13%</t>
  </si>
  <si>
    <t>Глава 10. Содержание службы заказчика. Строительный контроль</t>
  </si>
  <si>
    <t>Страхование строительных рисков 1% по итогам глав 2-8</t>
  </si>
  <si>
    <t>Составлена в ценах по состоянию на 01.01.2000 г.</t>
  </si>
  <si>
    <t>Проектные  работы</t>
  </si>
  <si>
    <t>Итого с непредвиденными затратами в ценах на 01.01.2000г.</t>
  </si>
  <si>
    <t>Утверждаю:                                                 Заместитель директора филиала ОАО "МРСК Центра" - "Белгородэнерго" по капитальному строительству  __________________Леваков Г.Г.   "____"_____________________г.</t>
  </si>
  <si>
    <t xml:space="preserve"> </t>
  </si>
  <si>
    <t>Локальная смета №02-01-01</t>
  </si>
  <si>
    <t>ГСН 81-05-02-2001 табл.4 п.2.7; прилож. табл.4 п.10  (1,9х0,9=1,71%)</t>
  </si>
  <si>
    <t>Зимнее удорожание 1,71%</t>
  </si>
  <si>
    <t>Инженерно-геодезические изыскания</t>
  </si>
  <si>
    <t>Итого по главе 12</t>
  </si>
  <si>
    <t>Итого в ценах 2012 г. (Ксмр=5,73, Коборуд.=3,74, Кпроект= 3,46, Кизыскат=3,53, К на прочие работы=7,38 на III квартал 2012 г.)</t>
  </si>
  <si>
    <t>Локальная смета №02-01-02</t>
  </si>
  <si>
    <t>Пусконаладочные работы</t>
  </si>
  <si>
    <t>Локальная смета №09-01-01</t>
  </si>
  <si>
    <t xml:space="preserve">  </t>
  </si>
  <si>
    <t>Локальная смета №02-01-03</t>
  </si>
  <si>
    <t>МДС81-35.2004г п9.9</t>
  </si>
  <si>
    <t>Письмо Минстроя РФ от 19.02.1996 Г№ВБ-29/12-61</t>
  </si>
  <si>
    <t>Средства на организацию и проведение торгов 0,42%</t>
  </si>
  <si>
    <t>Постановление РФ от 05.03.2007 №145</t>
  </si>
  <si>
    <t>Стоимость эспертизы ПСД 33,75 %</t>
  </si>
  <si>
    <t>Переустройство (вынос) участков ЛЭП 10 кВ, КТП 10/0,4 кВ и ВЛ 0,4 кВ ПС 110/35/10 кВ "Александровка",                                                                                                                                                                                                                                                                          попадающих в зону строительства комбикормового завода в Прохоровском районе, Белгородской области</t>
  </si>
  <si>
    <t>Локальная смета №02-01-04</t>
  </si>
  <si>
    <t>Локальная смета №02-01-05</t>
  </si>
  <si>
    <t>КТП 10-34 "Александровка" (реконструкция)</t>
  </si>
  <si>
    <t>ВЛ 10 кВ № 10 "Александровка" (реконструкция)</t>
  </si>
  <si>
    <t>ВЛ 10 кВ № 11 и ВЛ №1 "Александровка" (реконструкция)</t>
  </si>
  <si>
    <t>ВЛ 0,4 кВ КТП 10-36 "Александровка" (реконструкция)</t>
  </si>
  <si>
    <t>КЛ 10 кВ ВЛ №11 и ВЛ №10 "Александровка"</t>
  </si>
  <si>
    <t>Глава 1. Подготовка территории строительства</t>
  </si>
  <si>
    <t xml:space="preserve">Итого по главе 1 </t>
  </si>
  <si>
    <t>Подготовка территории строительства</t>
  </si>
  <si>
    <t>Итого по главам 1-2</t>
  </si>
  <si>
    <t>Итого по главам 1-8</t>
  </si>
  <si>
    <t>Итого по главам 1-9</t>
  </si>
  <si>
    <t>Итого по главам 1-10</t>
  </si>
  <si>
    <t>Итого по Главам 1-12</t>
  </si>
  <si>
    <t>Инженерно-геологические работы</t>
  </si>
  <si>
    <t>Локальная смета №01-01-01</t>
  </si>
  <si>
    <t>Средства на возмещение убытков собственников земли и сельскохозяйственных потерь</t>
  </si>
  <si>
    <t>Командировочные расходы (ТЗ по локальным сметам №01-01-01 - №09-01-01         (256,77+133,08+1 488,22+2 067,76+190,76+2 310,39+92,6)/8*112=91 554,12 руб. - в текщих ценах; 91 554,12/7,38=12 405,71 руб.)</t>
  </si>
  <si>
    <t>ГСН 81-05-01-2001 г. п.2.1, прил.1, п.2.7 (0,8х2,5=2%)</t>
  </si>
  <si>
    <t>Временные здания и сооружения 2%</t>
  </si>
  <si>
    <t>Сводный сметный расчет в ценах 2012 г. - 14 209,85 руб. (с НДС) , в ценах 2000 г. - 2 216,44 тыс.руб.</t>
  </si>
  <si>
    <t>Договор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</si>
</sst>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6" xfId="0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center" vertical="center"/>
    </xf>
    <xf numFmtId="2" fontId="3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right" vertical="top"/>
    </xf>
    <xf numFmtId="2" fontId="0" fillId="0" borderId="0" xfId="0" applyNumberFormat="1"/>
    <xf numFmtId="2" fontId="1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right" vertical="top"/>
    </xf>
    <xf numFmtId="2" fontId="3" fillId="2" borderId="1" xfId="0" applyNumberFormat="1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0" xfId="0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M71"/>
  <sheetViews>
    <sheetView showGridLines="0" tabSelected="1" workbookViewId="0">
      <selection activeCell="B53" sqref="B53:B54"/>
    </sheetView>
  </sheetViews>
  <sheetFormatPr defaultRowHeight="12.75"/>
  <cols>
    <col min="1" max="1" width="5" style="7" customWidth="1"/>
    <col min="2" max="2" width="17.85546875" style="9" customWidth="1"/>
    <col min="3" max="3" width="48.42578125" style="8" customWidth="1"/>
    <col min="4" max="4" width="12.28515625" style="4" customWidth="1"/>
    <col min="5" max="5" width="13" style="4" customWidth="1"/>
    <col min="6" max="6" width="13.42578125" style="4" customWidth="1"/>
    <col min="7" max="7" width="12.5703125" style="4" customWidth="1"/>
    <col min="8" max="8" width="13.42578125" style="4" customWidth="1"/>
    <col min="10" max="10" width="9.5703125" bestFit="1" customWidth="1"/>
  </cols>
  <sheetData>
    <row r="1" spans="1:9">
      <c r="H1" s="6" t="s">
        <v>6</v>
      </c>
    </row>
    <row r="3" spans="1:9" ht="12.75" customHeight="1">
      <c r="F3" s="70" t="s">
        <v>37</v>
      </c>
      <c r="G3" s="71"/>
      <c r="H3" s="71"/>
    </row>
    <row r="4" spans="1:9">
      <c r="F4" s="71"/>
      <c r="G4" s="71"/>
      <c r="H4" s="71"/>
    </row>
    <row r="5" spans="1:9">
      <c r="F5" s="71"/>
      <c r="G5" s="71"/>
      <c r="H5" s="71"/>
    </row>
    <row r="6" spans="1:9">
      <c r="D6" s="2"/>
      <c r="E6" s="2"/>
      <c r="F6" s="71"/>
      <c r="G6" s="71"/>
      <c r="H6" s="71"/>
    </row>
    <row r="7" spans="1:9">
      <c r="F7" s="71"/>
      <c r="G7" s="71"/>
      <c r="H7" s="71"/>
    </row>
    <row r="8" spans="1:9">
      <c r="F8" s="71"/>
      <c r="G8" s="71"/>
      <c r="H8" s="71"/>
    </row>
    <row r="9" spans="1:9">
      <c r="F9" s="71"/>
      <c r="G9" s="71"/>
      <c r="H9" s="71"/>
    </row>
    <row r="10" spans="1:9">
      <c r="H10" s="2"/>
    </row>
    <row r="11" spans="1:9" ht="15">
      <c r="B11" s="9" t="s">
        <v>8</v>
      </c>
      <c r="C11" s="84" t="s">
        <v>21</v>
      </c>
      <c r="D11" s="85"/>
      <c r="E11" s="85"/>
      <c r="F11" s="85"/>
      <c r="G11" s="85"/>
      <c r="H11" s="2"/>
    </row>
    <row r="12" spans="1:9">
      <c r="D12" s="5" t="s">
        <v>9</v>
      </c>
      <c r="F12" s="2"/>
      <c r="G12" s="2"/>
      <c r="H12" s="2"/>
    </row>
    <row r="13" spans="1:9">
      <c r="B13" s="63" t="s">
        <v>77</v>
      </c>
      <c r="D13" s="2"/>
      <c r="E13" s="5"/>
      <c r="F13" s="2"/>
      <c r="G13" s="2"/>
      <c r="H13" s="2"/>
    </row>
    <row r="14" spans="1:9">
      <c r="G14" s="2"/>
      <c r="H14" s="2"/>
    </row>
    <row r="15" spans="1:9" ht="15">
      <c r="C15" s="19"/>
      <c r="D15" s="20" t="s">
        <v>7</v>
      </c>
      <c r="E15" s="21"/>
      <c r="F15" s="22"/>
      <c r="G15" s="2"/>
      <c r="H15" s="2"/>
    </row>
    <row r="16" spans="1:9" ht="12.75" hidden="1" customHeight="1">
      <c r="A16" s="77" t="s">
        <v>55</v>
      </c>
      <c r="B16" s="78"/>
      <c r="C16" s="78"/>
      <c r="D16" s="78"/>
      <c r="E16" s="78"/>
      <c r="F16" s="78"/>
      <c r="G16" s="78"/>
      <c r="H16" s="78"/>
      <c r="I16" s="78"/>
    </row>
    <row r="17" spans="1:13" ht="35.25" customHeight="1">
      <c r="A17" s="78"/>
      <c r="B17" s="78"/>
      <c r="C17" s="78"/>
      <c r="D17" s="78"/>
      <c r="E17" s="78"/>
      <c r="F17" s="78"/>
      <c r="G17" s="78"/>
      <c r="H17" s="78"/>
      <c r="I17" s="78"/>
    </row>
    <row r="18" spans="1:13">
      <c r="D18" s="1" t="s">
        <v>0</v>
      </c>
      <c r="F18" s="2"/>
      <c r="G18" s="2"/>
      <c r="H18" s="2"/>
    </row>
    <row r="19" spans="1:13">
      <c r="B19" s="43" t="s">
        <v>34</v>
      </c>
      <c r="D19" s="3"/>
      <c r="E19" s="2"/>
      <c r="F19" s="2"/>
      <c r="G19" s="2"/>
      <c r="H19" s="2"/>
    </row>
    <row r="20" spans="1:13" ht="12.75" customHeight="1">
      <c r="A20" s="89" t="s">
        <v>1</v>
      </c>
      <c r="B20" s="90" t="s">
        <v>11</v>
      </c>
      <c r="C20" s="89" t="s">
        <v>12</v>
      </c>
      <c r="D20" s="91" t="s">
        <v>13</v>
      </c>
      <c r="E20" s="91"/>
      <c r="F20" s="91"/>
      <c r="G20" s="91"/>
      <c r="H20" s="89" t="s">
        <v>10</v>
      </c>
    </row>
    <row r="21" spans="1:13">
      <c r="A21" s="89"/>
      <c r="B21" s="90"/>
      <c r="C21" s="89"/>
      <c r="D21" s="89" t="s">
        <v>5</v>
      </c>
      <c r="E21" s="89" t="s">
        <v>2</v>
      </c>
      <c r="F21" s="89" t="s">
        <v>3</v>
      </c>
      <c r="G21" s="89" t="s">
        <v>4</v>
      </c>
      <c r="H21" s="89"/>
    </row>
    <row r="22" spans="1:13">
      <c r="A22" s="89"/>
      <c r="B22" s="90"/>
      <c r="C22" s="89"/>
      <c r="D22" s="89"/>
      <c r="E22" s="89"/>
      <c r="F22" s="89"/>
      <c r="G22" s="89"/>
      <c r="H22" s="89"/>
    </row>
    <row r="23" spans="1:13">
      <c r="A23" s="89"/>
      <c r="B23" s="90"/>
      <c r="C23" s="89"/>
      <c r="D23" s="89"/>
      <c r="E23" s="89"/>
      <c r="F23" s="89"/>
      <c r="G23" s="89"/>
      <c r="H23" s="89"/>
    </row>
    <row r="24" spans="1:13">
      <c r="A24" s="10">
        <v>1</v>
      </c>
      <c r="B24" s="11">
        <v>2</v>
      </c>
      <c r="C24" s="10">
        <v>3</v>
      </c>
      <c r="D24" s="10">
        <v>4</v>
      </c>
      <c r="E24" s="10">
        <v>5</v>
      </c>
      <c r="F24" s="10">
        <v>6</v>
      </c>
      <c r="G24" s="10">
        <v>7</v>
      </c>
      <c r="H24" s="10">
        <v>8</v>
      </c>
      <c r="M24" t="s">
        <v>38</v>
      </c>
    </row>
    <row r="25" spans="1:13">
      <c r="A25" s="80" t="s">
        <v>63</v>
      </c>
      <c r="B25" s="81"/>
      <c r="C25" s="81"/>
      <c r="D25" s="81"/>
      <c r="E25" s="81"/>
      <c r="F25" s="81"/>
      <c r="G25" s="81"/>
      <c r="H25" s="82"/>
    </row>
    <row r="26" spans="1:13">
      <c r="A26" s="10">
        <v>1</v>
      </c>
      <c r="B26" s="11"/>
      <c r="C26" s="60" t="s">
        <v>65</v>
      </c>
      <c r="D26" s="10"/>
      <c r="E26" s="10"/>
      <c r="F26" s="10"/>
      <c r="G26" s="61">
        <v>4.1399999999999997</v>
      </c>
      <c r="H26" s="61">
        <f>G26</f>
        <v>4.1399999999999997</v>
      </c>
    </row>
    <row r="27" spans="1:13" ht="25.5">
      <c r="A27" s="10">
        <v>2</v>
      </c>
      <c r="B27" s="66" t="s">
        <v>72</v>
      </c>
      <c r="C27" s="67" t="s">
        <v>73</v>
      </c>
      <c r="D27" s="68">
        <v>5.9</v>
      </c>
      <c r="E27" s="69"/>
      <c r="F27" s="69"/>
      <c r="G27" s="68"/>
      <c r="H27" s="68">
        <f>D27</f>
        <v>5.9</v>
      </c>
    </row>
    <row r="28" spans="1:13">
      <c r="A28" s="10"/>
      <c r="B28" s="11"/>
      <c r="C28" s="60" t="s">
        <v>64</v>
      </c>
      <c r="D28" s="61">
        <f>D27</f>
        <v>5.9</v>
      </c>
      <c r="E28" s="10"/>
      <c r="F28" s="10"/>
      <c r="G28" s="61">
        <f>G26</f>
        <v>4.1399999999999997</v>
      </c>
      <c r="H28" s="61">
        <f>H26+H27</f>
        <v>10.039999999999999</v>
      </c>
    </row>
    <row r="29" spans="1:13">
      <c r="A29" s="86" t="s">
        <v>14</v>
      </c>
      <c r="B29" s="87"/>
      <c r="C29" s="88"/>
      <c r="D29" s="88"/>
      <c r="E29" s="88"/>
      <c r="F29" s="88"/>
      <c r="G29" s="88"/>
      <c r="H29" s="88"/>
    </row>
    <row r="30" spans="1:13" ht="25.5">
      <c r="A30" s="15">
        <v>3</v>
      </c>
      <c r="B30" s="52" t="s">
        <v>39</v>
      </c>
      <c r="C30" s="57" t="s">
        <v>58</v>
      </c>
      <c r="D30" s="14">
        <v>8.3699999999999992</v>
      </c>
      <c r="E30" s="18">
        <v>0.21</v>
      </c>
      <c r="F30" s="18">
        <v>107.74</v>
      </c>
      <c r="G30" s="14"/>
      <c r="H30" s="18">
        <f>D30+E30+F30</f>
        <v>116.32</v>
      </c>
      <c r="L30" t="s">
        <v>48</v>
      </c>
    </row>
    <row r="31" spans="1:13" ht="25.5">
      <c r="A31" s="15">
        <v>4</v>
      </c>
      <c r="B31" s="53" t="s">
        <v>45</v>
      </c>
      <c r="C31" s="57" t="s">
        <v>59</v>
      </c>
      <c r="D31" s="14">
        <v>357.71</v>
      </c>
      <c r="E31" s="18">
        <v>28.37</v>
      </c>
      <c r="F31" s="18"/>
      <c r="G31" s="14"/>
      <c r="H31" s="18">
        <f>D31+E31</f>
        <v>386.08</v>
      </c>
    </row>
    <row r="32" spans="1:13" ht="25.5">
      <c r="A32" s="15">
        <v>5</v>
      </c>
      <c r="B32" s="56" t="s">
        <v>49</v>
      </c>
      <c r="C32" s="57" t="s">
        <v>60</v>
      </c>
      <c r="D32" s="14">
        <v>564.84</v>
      </c>
      <c r="E32" s="18">
        <v>1.1299999999999999</v>
      </c>
      <c r="F32" s="18"/>
      <c r="G32" s="14"/>
      <c r="H32" s="18">
        <f>D32+E32</f>
        <v>565.97</v>
      </c>
    </row>
    <row r="33" spans="1:12" ht="25.5">
      <c r="A33" s="15">
        <v>6</v>
      </c>
      <c r="B33" s="56" t="s">
        <v>56</v>
      </c>
      <c r="C33" s="57" t="s">
        <v>61</v>
      </c>
      <c r="D33" s="14">
        <v>30.69</v>
      </c>
      <c r="E33" s="18">
        <v>13.9</v>
      </c>
      <c r="F33" s="18"/>
      <c r="G33" s="14"/>
      <c r="H33" s="18">
        <f>D33+E33</f>
        <v>44.59</v>
      </c>
    </row>
    <row r="34" spans="1:12" ht="25.5">
      <c r="A34" s="15">
        <v>7</v>
      </c>
      <c r="B34" s="56" t="s">
        <v>57</v>
      </c>
      <c r="C34" s="57" t="s">
        <v>62</v>
      </c>
      <c r="D34" s="14">
        <v>359.53</v>
      </c>
      <c r="E34" s="18">
        <v>307.69</v>
      </c>
      <c r="F34" s="18"/>
      <c r="G34" s="14"/>
      <c r="H34" s="18">
        <f>D34+E34</f>
        <v>667.22</v>
      </c>
    </row>
    <row r="35" spans="1:12">
      <c r="A35" s="15"/>
      <c r="B35" s="58"/>
      <c r="C35" s="59" t="s">
        <v>26</v>
      </c>
      <c r="D35" s="14">
        <f>D30+D31+D32+D33+D34</f>
        <v>1321.14</v>
      </c>
      <c r="E35" s="18">
        <f>E30+E31+E32+E33+E34</f>
        <v>351.3</v>
      </c>
      <c r="F35" s="18">
        <f>F30</f>
        <v>107.74</v>
      </c>
      <c r="G35" s="14"/>
      <c r="H35" s="18">
        <f>H30+H31+H32+H33+H34</f>
        <v>1780.1799999999998</v>
      </c>
    </row>
    <row r="36" spans="1:12">
      <c r="A36" s="15"/>
      <c r="B36" s="34"/>
      <c r="C36" s="59" t="s">
        <v>66</v>
      </c>
      <c r="D36" s="14">
        <f>D28+D35</f>
        <v>1327.0400000000002</v>
      </c>
      <c r="E36" s="18">
        <f>E30+E31+E32+E33+E34</f>
        <v>351.3</v>
      </c>
      <c r="F36" s="18">
        <f>F30+F32</f>
        <v>107.74</v>
      </c>
      <c r="G36" s="14">
        <f>G28</f>
        <v>4.1399999999999997</v>
      </c>
      <c r="H36" s="18">
        <f>H28+H35</f>
        <v>1790.2199999999998</v>
      </c>
    </row>
    <row r="37" spans="1:12">
      <c r="A37" s="79" t="s">
        <v>27</v>
      </c>
      <c r="B37" s="73"/>
      <c r="C37" s="73"/>
      <c r="D37" s="73"/>
      <c r="E37" s="73"/>
      <c r="F37" s="73"/>
      <c r="G37" s="73"/>
      <c r="H37" s="74"/>
    </row>
    <row r="38" spans="1:12" ht="38.25">
      <c r="A38" s="15">
        <v>8</v>
      </c>
      <c r="B38" s="64" t="s">
        <v>75</v>
      </c>
      <c r="C38" s="65" t="s">
        <v>76</v>
      </c>
      <c r="D38" s="26">
        <f>D36*2%</f>
        <v>26.540800000000004</v>
      </c>
      <c r="E38" s="23">
        <f>E36*2%</f>
        <v>7.0260000000000007</v>
      </c>
      <c r="F38" s="23"/>
      <c r="G38" s="26"/>
      <c r="H38" s="23">
        <f>D38+E38</f>
        <v>33.566800000000008</v>
      </c>
    </row>
    <row r="39" spans="1:12">
      <c r="A39" s="15"/>
      <c r="B39" s="29"/>
      <c r="C39" s="59" t="s">
        <v>67</v>
      </c>
      <c r="D39" s="26">
        <f>D36+D38</f>
        <v>1353.5808000000002</v>
      </c>
      <c r="E39" s="23">
        <f>E36+E38</f>
        <v>358.32600000000002</v>
      </c>
      <c r="F39" s="18">
        <f>F36</f>
        <v>107.74</v>
      </c>
      <c r="G39" s="14">
        <f>G36</f>
        <v>4.1399999999999997</v>
      </c>
      <c r="H39" s="23">
        <f>H36+H38</f>
        <v>1823.7867999999999</v>
      </c>
      <c r="J39" s="27"/>
      <c r="K39" s="27"/>
    </row>
    <row r="40" spans="1:12">
      <c r="A40" s="79" t="s">
        <v>28</v>
      </c>
      <c r="B40" s="73"/>
      <c r="C40" s="73"/>
      <c r="D40" s="73"/>
      <c r="E40" s="73"/>
      <c r="F40" s="73"/>
      <c r="G40" s="73"/>
      <c r="H40" s="74"/>
      <c r="J40" s="27"/>
    </row>
    <row r="41" spans="1:12" ht="51">
      <c r="A41" s="15">
        <v>9</v>
      </c>
      <c r="B41" s="46" t="s">
        <v>40</v>
      </c>
      <c r="C41" s="47" t="s">
        <v>41</v>
      </c>
      <c r="D41" s="26">
        <f>D39*1.71%</f>
        <v>23.146231680000003</v>
      </c>
      <c r="E41" s="23">
        <f>E39*1.71%</f>
        <v>6.1273746000000004</v>
      </c>
      <c r="F41" s="18"/>
      <c r="G41" s="14"/>
      <c r="H41" s="23">
        <f>D41+E41</f>
        <v>29.273606280000003</v>
      </c>
      <c r="J41" s="27"/>
      <c r="K41" s="27"/>
      <c r="L41" s="27"/>
    </row>
    <row r="42" spans="1:12" ht="25.5">
      <c r="A42" s="15">
        <v>10</v>
      </c>
      <c r="B42" s="50" t="s">
        <v>47</v>
      </c>
      <c r="C42" s="51" t="s">
        <v>46</v>
      </c>
      <c r="D42" s="26"/>
      <c r="E42" s="23"/>
      <c r="F42" s="18"/>
      <c r="G42" s="14">
        <v>1.99</v>
      </c>
      <c r="H42" s="23">
        <f>G42</f>
        <v>1.99</v>
      </c>
      <c r="J42" s="27"/>
      <c r="K42" s="27"/>
      <c r="L42" s="27"/>
    </row>
    <row r="43" spans="1:12" ht="51">
      <c r="A43" s="35">
        <v>11</v>
      </c>
      <c r="B43" s="36"/>
      <c r="C43" s="37" t="s">
        <v>74</v>
      </c>
      <c r="D43" s="38"/>
      <c r="E43" s="39"/>
      <c r="F43" s="40"/>
      <c r="G43" s="41">
        <v>12.41</v>
      </c>
      <c r="H43" s="39">
        <f>G43</f>
        <v>12.41</v>
      </c>
      <c r="J43" s="27"/>
      <c r="K43" s="27"/>
    </row>
    <row r="44" spans="1:12">
      <c r="A44" s="15">
        <v>12</v>
      </c>
      <c r="B44" s="54" t="s">
        <v>50</v>
      </c>
      <c r="C44" s="42" t="s">
        <v>33</v>
      </c>
      <c r="D44" s="26"/>
      <c r="E44" s="23"/>
      <c r="F44" s="18"/>
      <c r="G44" s="26">
        <f>H39*1%</f>
        <v>18.237867999999999</v>
      </c>
      <c r="H44" s="23">
        <f>G44</f>
        <v>18.237867999999999</v>
      </c>
      <c r="J44" s="27"/>
      <c r="K44" s="27"/>
    </row>
    <row r="45" spans="1:12" ht="38.25">
      <c r="A45" s="15">
        <v>13</v>
      </c>
      <c r="B45" s="54" t="s">
        <v>51</v>
      </c>
      <c r="C45" s="55" t="s">
        <v>52</v>
      </c>
      <c r="D45" s="26"/>
      <c r="E45" s="23"/>
      <c r="F45" s="18"/>
      <c r="G45" s="26">
        <f>H39*0.42%</f>
        <v>7.6599045599999993</v>
      </c>
      <c r="H45" s="23">
        <f>G45</f>
        <v>7.6599045599999993</v>
      </c>
      <c r="J45" s="27"/>
      <c r="K45" s="27"/>
    </row>
    <row r="46" spans="1:12">
      <c r="A46" s="15"/>
      <c r="B46" s="30"/>
      <c r="C46" s="42" t="s">
        <v>29</v>
      </c>
      <c r="D46" s="26">
        <f>D41</f>
        <v>23.146231680000003</v>
      </c>
      <c r="E46" s="23">
        <f>E41</f>
        <v>6.1273746000000004</v>
      </c>
      <c r="F46" s="18"/>
      <c r="G46" s="26">
        <f>G42+G43+G44+G45</f>
        <v>40.297772559999999</v>
      </c>
      <c r="H46" s="23">
        <f>H41+H42+H43+H44+H45</f>
        <v>69.571378839999994</v>
      </c>
      <c r="J46" s="27"/>
      <c r="K46" s="27"/>
    </row>
    <row r="47" spans="1:12">
      <c r="A47" s="15"/>
      <c r="B47" s="29"/>
      <c r="C47" s="59" t="s">
        <v>68</v>
      </c>
      <c r="D47" s="26">
        <f>D39+D46</f>
        <v>1376.7270316800002</v>
      </c>
      <c r="E47" s="23">
        <f>E39+E46</f>
        <v>364.45337460000002</v>
      </c>
      <c r="F47" s="18">
        <f>F39</f>
        <v>107.74</v>
      </c>
      <c r="G47" s="26">
        <f>G39+G46</f>
        <v>44.437772559999999</v>
      </c>
      <c r="H47" s="23">
        <f>H39+H46</f>
        <v>1893.3581788399999</v>
      </c>
      <c r="J47" s="27"/>
      <c r="K47" s="27"/>
    </row>
    <row r="48" spans="1:12">
      <c r="A48" s="79" t="s">
        <v>32</v>
      </c>
      <c r="B48" s="73"/>
      <c r="C48" s="73"/>
      <c r="D48" s="73"/>
      <c r="E48" s="73"/>
      <c r="F48" s="73"/>
      <c r="G48" s="73"/>
      <c r="H48" s="74"/>
      <c r="J48" s="27"/>
      <c r="K48" s="27"/>
      <c r="L48" s="27"/>
    </row>
    <row r="49" spans="1:12" ht="40.5" customHeight="1">
      <c r="A49" s="15">
        <v>14</v>
      </c>
      <c r="B49" s="31" t="s">
        <v>30</v>
      </c>
      <c r="C49" s="32" t="s">
        <v>31</v>
      </c>
      <c r="D49" s="26"/>
      <c r="E49" s="23"/>
      <c r="F49" s="18"/>
      <c r="G49" s="26">
        <f>H47*1.13%</f>
        <v>21.394947420891999</v>
      </c>
      <c r="H49" s="23">
        <f>G49</f>
        <v>21.394947420891999</v>
      </c>
      <c r="J49" s="27"/>
      <c r="K49" s="27"/>
      <c r="L49" s="27"/>
    </row>
    <row r="50" spans="1:12" ht="14.25" customHeight="1">
      <c r="A50" s="15"/>
      <c r="B50" s="33"/>
      <c r="C50" s="59" t="s">
        <v>69</v>
      </c>
      <c r="D50" s="26">
        <f>D47</f>
        <v>1376.7270316800002</v>
      </c>
      <c r="E50" s="23">
        <f>E47</f>
        <v>364.45337460000002</v>
      </c>
      <c r="F50" s="18">
        <f>F47</f>
        <v>107.74</v>
      </c>
      <c r="G50" s="26">
        <f>G47+G49</f>
        <v>65.832719980891994</v>
      </c>
      <c r="H50" s="23">
        <f>H47+H49</f>
        <v>1914.753126260892</v>
      </c>
      <c r="J50" s="27"/>
      <c r="K50" s="27"/>
      <c r="L50" s="27"/>
    </row>
    <row r="51" spans="1:12">
      <c r="A51" s="86" t="s">
        <v>15</v>
      </c>
      <c r="B51" s="87"/>
      <c r="C51" s="88"/>
      <c r="D51" s="88"/>
      <c r="E51" s="88"/>
      <c r="F51" s="88"/>
      <c r="G51" s="88"/>
      <c r="H51" s="88"/>
      <c r="J51" s="27"/>
      <c r="K51" s="27"/>
    </row>
    <row r="52" spans="1:12">
      <c r="A52" s="15">
        <v>15</v>
      </c>
      <c r="B52" s="13" t="s">
        <v>78</v>
      </c>
      <c r="C52" s="44" t="s">
        <v>35</v>
      </c>
      <c r="D52" s="14"/>
      <c r="E52" s="14"/>
      <c r="F52" s="14"/>
      <c r="G52" s="23">
        <v>120.82</v>
      </c>
      <c r="H52" s="23">
        <f>G52</f>
        <v>120.82</v>
      </c>
      <c r="J52" s="27"/>
      <c r="K52" s="27"/>
    </row>
    <row r="53" spans="1:12">
      <c r="A53" s="15">
        <v>16</v>
      </c>
      <c r="B53" s="13" t="s">
        <v>78</v>
      </c>
      <c r="C53" s="48" t="s">
        <v>42</v>
      </c>
      <c r="D53" s="14"/>
      <c r="E53" s="14"/>
      <c r="F53" s="14"/>
      <c r="G53" s="23">
        <v>44.99</v>
      </c>
      <c r="H53" s="23">
        <f>G53</f>
        <v>44.99</v>
      </c>
      <c r="J53" s="27"/>
      <c r="K53" s="27"/>
    </row>
    <row r="54" spans="1:12">
      <c r="A54" s="15">
        <v>17</v>
      </c>
      <c r="B54" s="13" t="s">
        <v>78</v>
      </c>
      <c r="C54" s="62" t="s">
        <v>71</v>
      </c>
      <c r="D54" s="14"/>
      <c r="E54" s="14"/>
      <c r="F54" s="14"/>
      <c r="G54" s="23">
        <v>30.54</v>
      </c>
      <c r="H54" s="23">
        <f>G54</f>
        <v>30.54</v>
      </c>
      <c r="J54" s="27"/>
      <c r="K54" s="27"/>
    </row>
    <row r="55" spans="1:12" ht="25.5">
      <c r="A55" s="15">
        <v>18</v>
      </c>
      <c r="B55" s="54" t="s">
        <v>53</v>
      </c>
      <c r="C55" s="55" t="s">
        <v>54</v>
      </c>
      <c r="D55" s="14"/>
      <c r="E55" s="14"/>
      <c r="F55" s="14"/>
      <c r="G55" s="23">
        <f>G52*33.75%</f>
        <v>40.77675</v>
      </c>
      <c r="H55" s="23">
        <f>G55</f>
        <v>40.77675</v>
      </c>
      <c r="J55" s="27"/>
      <c r="K55" s="27"/>
    </row>
    <row r="56" spans="1:12">
      <c r="A56" s="15"/>
      <c r="B56" s="13"/>
      <c r="C56" s="48" t="s">
        <v>43</v>
      </c>
      <c r="D56" s="14"/>
      <c r="E56" s="14"/>
      <c r="F56" s="14"/>
      <c r="G56" s="23">
        <f>G52+G53+G54+G55</f>
        <v>237.12674999999999</v>
      </c>
      <c r="H56" s="23">
        <f>H52+H53+H54+H55</f>
        <v>237.12674999999999</v>
      </c>
      <c r="J56" s="27"/>
      <c r="K56" s="27"/>
    </row>
    <row r="57" spans="1:12">
      <c r="A57" s="12"/>
      <c r="B57" s="13"/>
      <c r="C57" s="59" t="s">
        <v>70</v>
      </c>
      <c r="D57" s="26">
        <f>D50</f>
        <v>1376.7270316800002</v>
      </c>
      <c r="E57" s="23">
        <f>E50</f>
        <v>364.45337460000002</v>
      </c>
      <c r="F57" s="18">
        <f>F50</f>
        <v>107.74</v>
      </c>
      <c r="G57" s="23">
        <f>G50+G56</f>
        <v>302.95946998089198</v>
      </c>
      <c r="H57" s="23">
        <f>H50+H56</f>
        <v>2151.8798762608922</v>
      </c>
      <c r="J57" s="27"/>
      <c r="K57" s="27"/>
      <c r="L57" s="27"/>
    </row>
    <row r="58" spans="1:12">
      <c r="A58" s="86" t="s">
        <v>16</v>
      </c>
      <c r="B58" s="87"/>
      <c r="C58" s="88"/>
      <c r="D58" s="88"/>
      <c r="E58" s="88"/>
      <c r="F58" s="88"/>
      <c r="G58" s="88"/>
      <c r="H58" s="88"/>
      <c r="J58" s="27"/>
      <c r="K58" s="27"/>
    </row>
    <row r="59" spans="1:12" ht="25.5">
      <c r="A59" s="15">
        <v>19</v>
      </c>
      <c r="B59" s="16" t="s">
        <v>17</v>
      </c>
      <c r="C59" s="17" t="s">
        <v>18</v>
      </c>
      <c r="D59" s="26">
        <f>D57*3%</f>
        <v>41.301810950400004</v>
      </c>
      <c r="E59" s="23">
        <f>E57*3%</f>
        <v>10.933601238</v>
      </c>
      <c r="F59" s="23">
        <f>F57*3%</f>
        <v>3.2321999999999997</v>
      </c>
      <c r="G59" s="23">
        <f>G57*3%</f>
        <v>9.0887840994267588</v>
      </c>
      <c r="H59" s="23">
        <f>H57*3%</f>
        <v>64.556396287826757</v>
      </c>
      <c r="J59" s="27"/>
      <c r="K59" s="27"/>
    </row>
    <row r="60" spans="1:12" ht="25.5">
      <c r="A60" s="12"/>
      <c r="B60" s="13"/>
      <c r="C60" s="45" t="s">
        <v>36</v>
      </c>
      <c r="D60" s="28">
        <f>D57+D59</f>
        <v>1418.0288426304003</v>
      </c>
      <c r="E60" s="24">
        <f>E57+E59</f>
        <v>375.38697583800001</v>
      </c>
      <c r="F60" s="24">
        <f>F57+F59</f>
        <v>110.9722</v>
      </c>
      <c r="G60" s="24">
        <f>G57+G59</f>
        <v>312.04825408031871</v>
      </c>
      <c r="H60" s="24">
        <f>H57+H59</f>
        <v>2216.436272548719</v>
      </c>
      <c r="J60" s="27"/>
      <c r="K60" s="27"/>
    </row>
    <row r="61" spans="1:12">
      <c r="A61" s="72" t="s">
        <v>22</v>
      </c>
      <c r="B61" s="73"/>
      <c r="C61" s="73"/>
      <c r="D61" s="73"/>
      <c r="E61" s="73"/>
      <c r="F61" s="73"/>
      <c r="G61" s="73"/>
      <c r="H61" s="74"/>
      <c r="J61" s="27"/>
      <c r="K61" s="27"/>
    </row>
    <row r="62" spans="1:12" ht="38.25">
      <c r="A62" s="12">
        <v>20</v>
      </c>
      <c r="B62" s="13"/>
      <c r="C62" s="49" t="s">
        <v>44</v>
      </c>
      <c r="D62" s="26">
        <f>D60*5.73</f>
        <v>8125.3052682721946</v>
      </c>
      <c r="E62" s="23">
        <f>E60*5.73</f>
        <v>2150.9673715517401</v>
      </c>
      <c r="F62" s="23">
        <f>F60*3.74</f>
        <v>415.03602800000004</v>
      </c>
      <c r="G62" s="23">
        <f>G50*1.03*7.38+G52*1.03*3.46+G53*1.03*3.53+G54*1.03*3.53+G55*1.03*3.46</f>
        <v>1350.9388623127522</v>
      </c>
      <c r="H62" s="23">
        <f>D62+E62+F62+G62</f>
        <v>12042.247530136689</v>
      </c>
      <c r="J62" s="27"/>
      <c r="K62" s="27"/>
      <c r="L62" s="27"/>
    </row>
    <row r="63" spans="1:12">
      <c r="A63" s="72" t="s">
        <v>24</v>
      </c>
      <c r="B63" s="73"/>
      <c r="C63" s="73"/>
      <c r="D63" s="73"/>
      <c r="E63" s="73"/>
      <c r="F63" s="73"/>
      <c r="G63" s="73"/>
      <c r="H63" s="74"/>
      <c r="J63" s="27"/>
      <c r="K63" s="27"/>
    </row>
    <row r="64" spans="1:12">
      <c r="A64" s="12">
        <v>21</v>
      </c>
      <c r="B64" s="13"/>
      <c r="C64" s="17" t="s">
        <v>23</v>
      </c>
      <c r="D64" s="26">
        <f>D62*18%</f>
        <v>1462.5549482889949</v>
      </c>
      <c r="E64" s="23">
        <f>E62*18%</f>
        <v>387.17412687931323</v>
      </c>
      <c r="F64" s="23">
        <f>F62*18%</f>
        <v>74.706485040000004</v>
      </c>
      <c r="G64" s="23">
        <f>G62*18%</f>
        <v>243.1689952162954</v>
      </c>
      <c r="H64" s="23">
        <f>H62*18%</f>
        <v>2167.6045554246039</v>
      </c>
      <c r="J64" s="27"/>
    </row>
    <row r="65" spans="1:11">
      <c r="A65" s="12"/>
      <c r="B65" s="13"/>
      <c r="C65" s="25" t="s">
        <v>25</v>
      </c>
      <c r="D65" s="28">
        <f>D62+D64</f>
        <v>9587.8602165611901</v>
      </c>
      <c r="E65" s="24">
        <f>E62+E64</f>
        <v>2538.1414984310532</v>
      </c>
      <c r="F65" s="24">
        <f>F62+F64</f>
        <v>489.74251304000006</v>
      </c>
      <c r="G65" s="24">
        <f>G62+G64</f>
        <v>1594.1078575290476</v>
      </c>
      <c r="H65" s="24">
        <f>H62+H64</f>
        <v>14209.852085561291</v>
      </c>
      <c r="J65" s="27"/>
      <c r="K65" s="27"/>
    </row>
    <row r="66" spans="1:11">
      <c r="J66" s="27"/>
      <c r="K66" s="27"/>
    </row>
    <row r="67" spans="1:11">
      <c r="B67" s="75" t="s">
        <v>19</v>
      </c>
      <c r="C67" s="76"/>
      <c r="D67" s="76"/>
      <c r="J67" s="27"/>
    </row>
    <row r="68" spans="1:11">
      <c r="D68" s="8"/>
      <c r="J68" s="27"/>
    </row>
    <row r="69" spans="1:11">
      <c r="B69" s="75" t="s">
        <v>20</v>
      </c>
      <c r="C69" s="83"/>
      <c r="D69" s="76"/>
      <c r="K69" s="27"/>
    </row>
    <row r="70" spans="1:11">
      <c r="J70" s="27"/>
    </row>
    <row r="71" spans="1:11">
      <c r="B71" s="75"/>
      <c r="C71" s="76"/>
      <c r="D71" s="76"/>
    </row>
  </sheetData>
  <mergeCells count="24">
    <mergeCell ref="B69:D69"/>
    <mergeCell ref="B71:D71"/>
    <mergeCell ref="C11:G11"/>
    <mergeCell ref="A29:H29"/>
    <mergeCell ref="A51:H51"/>
    <mergeCell ref="A58:H58"/>
    <mergeCell ref="H20:H23"/>
    <mergeCell ref="A20:A23"/>
    <mergeCell ref="B20:B23"/>
    <mergeCell ref="C20:C23"/>
    <mergeCell ref="D21:D23"/>
    <mergeCell ref="D20:G20"/>
    <mergeCell ref="E21:E23"/>
    <mergeCell ref="F21:F23"/>
    <mergeCell ref="G21:G23"/>
    <mergeCell ref="A40:H40"/>
    <mergeCell ref="F3:H9"/>
    <mergeCell ref="A61:H61"/>
    <mergeCell ref="A63:H63"/>
    <mergeCell ref="B67:D67"/>
    <mergeCell ref="A16:I17"/>
    <mergeCell ref="A37:H37"/>
    <mergeCell ref="A48:H48"/>
    <mergeCell ref="A25:H25"/>
  </mergeCells>
  <phoneticPr fontId="0" type="noConversion"/>
  <pageMargins left="0.78740157480314965" right="0.39370078740157483" top="0.43307086614173229" bottom="0.47244094488188981" header="0.23622047244094491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Vorobeva_AN</cp:lastModifiedBy>
  <cp:lastPrinted>2013-02-06T07:09:29Z</cp:lastPrinted>
  <dcterms:created xsi:type="dcterms:W3CDTF">2002-03-25T05:35:56Z</dcterms:created>
  <dcterms:modified xsi:type="dcterms:W3CDTF">2013-02-06T07:09:31Z</dcterms:modified>
</cp:coreProperties>
</file>